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0CC85B9-28AC-4F95-B843-290A0181A9DE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21" r:id="rId1"/>
    <sheet name="MART 2026" sheetId="22" r:id="rId2"/>
    <sheet name="NİSAN 2026" sheetId="23" r:id="rId3"/>
    <sheet name="MAYIS 2026" sheetId="24" r:id="rId4"/>
    <sheet name="HAZİRAN 2026" sheetId="2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5" l="1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2"/>
  <c r="N1" i="21"/>
  <c r="F37" i="24" l="1"/>
  <c r="J36" i="24" s="1"/>
  <c r="J37" i="24" s="1"/>
  <c r="J36" i="25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7" i="23" l="1"/>
  <c r="J36" i="23" s="1"/>
  <c r="J37" i="23" s="1"/>
  <c r="J37" i="25"/>
  <c r="F37" i="22"/>
  <c r="F37" i="21"/>
  <c r="J36" i="22" l="1"/>
  <c r="J37" i="22" s="1"/>
  <c r="J36" i="21"/>
  <c r="L35" i="21" l="1"/>
  <c r="J37" i="21"/>
  <c r="J35" i="2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<sst xmlns="http://schemas.openxmlformats.org/spreadsheetml/2006/main" count="189" uniqueCount="40">
  <si>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</si>
  <si>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</si>
  <si>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</si>
  <si>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</si>
  <si>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</si>
  <si>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</si>
  <si>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</si>
  <si>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</si>
  <si>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</si>
  <si>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</si>
  <si>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</si>
  <si>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</si>
  <si>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</si>
  <si>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</si>
  <si>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</si>
  <si>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</si>
  <si>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</si>
  <si>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</si>
  <si>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</si>
  <si>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</si>
  <si>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</si>
  <si>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</si>
  <si>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</si>
  <si>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</si>
  <si>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</si>
  <si>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</si>
  <si>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</si>
  <si>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</si>
  <si>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</si>
  <si>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</si>
  <si>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</si>
  <si>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İBRAHİM ŞENYİĞİT</t>
  </si>
  <si>
    <t>H.EYYÜPAĞA</t>
  </si>
  <si>
    <t>Z.EYYÜPAĞA</t>
  </si>
  <si>
    <t>ÇEK VE AVANSLAR</t>
  </si>
  <si>
    <t>ŞUBAT SÜTÜNE YAZILAN</t>
  </si>
  <si>
    <t>MART SÜTÜNE 100.000</t>
  </si>
  <si>
    <t>AVANS 1. TAKSİT</t>
  </si>
  <si>
    <t>AVANS 2. TAKSİT</t>
  </si>
  <si>
    <t>MART SÜTÜNE YAZILAN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</si>
</sst>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5">
    <xf numFmtId="0" fontId="0" fillId="0" borderId="0"/>
    <xf numFmtId="0" fontId="15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25" applyNumberFormat="0" applyAlignment="0" applyProtection="0"/>
    <xf numFmtId="0" fontId="27" fillId="7" borderId="26" applyNumberFormat="0" applyAlignment="0" applyProtection="0"/>
    <xf numFmtId="0" fontId="28" fillId="7" borderId="25" applyNumberFormat="0" applyAlignment="0" applyProtection="0"/>
    <xf numFmtId="0" fontId="29" fillId="0" borderId="27" applyNumberFormat="0" applyFill="0" applyAlignment="0" applyProtection="0"/>
    <xf numFmtId="0" fontId="30" fillId="8" borderId="28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30" applyNumberFormat="0" applyFill="0" applyAlignment="0" applyProtection="0"/>
    <xf numFmtId="0" fontId="3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3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3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3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33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33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8" fillId="0" borderId="0"/>
    <xf numFmtId="0" fontId="14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6">
    <xf numFmtId="0" fontId="0" fillId="0" borderId="0" xfId="0"/>
    <xf numFmtId="0" fontId="16" fillId="0" borderId="4" xfId="0" applyFont="1" applyBorder="1" applyAlignment="1">
      <alignment horizontal="center"/>
    </xf>
    <xf numFmtId="3" fontId="16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4" fontId="1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34" borderId="9" xfId="0" applyFill="1" applyBorder="1"/>
    <xf numFmtId="0" fontId="16" fillId="0" borderId="9" xfId="0" applyFont="1" applyBorder="1" applyAlignment="1">
      <alignment horizontal="center"/>
    </xf>
    <xf numFmtId="43" fontId="16" fillId="0" borderId="12" xfId="212" applyFont="1" applyBorder="1"/>
    <xf numFmtId="14" fontId="16" fillId="0" borderId="9" xfId="0" applyNumberFormat="1" applyFont="1" applyBorder="1" applyAlignment="1">
      <alignment horizontal="center"/>
    </xf>
    <xf numFmtId="43" fontId="16" fillId="0" borderId="9" xfId="212" applyFont="1" applyBorder="1" applyAlignment="1">
      <alignment horizontal="center"/>
    </xf>
    <xf numFmtId="14" fontId="0" fillId="2" borderId="9" xfId="0" applyNumberFormat="1" applyFill="1" applyBorder="1"/>
    <xf numFmtId="43" fontId="0" fillId="2" borderId="9" xfId="212" applyFont="1" applyFill="1" applyBorder="1"/>
    <xf numFmtId="43" fontId="0" fillId="34" borderId="9" xfId="212" applyFont="1" applyFill="1" applyBorder="1"/>
    <xf numFmtId="0" fontId="16" fillId="0" borderId="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35">
    <cellStyle name="%20 - Vurgu1" xfId="19" builtinId="30" customBuiltin="1"/>
    <cellStyle name="%20 - Vurgu1 10" xfId="217" xr:uid="{9C6ECA71-4C86-4088-B36F-6707FB22E8CE}"/>
    <cellStyle name="%20 - Vurgu1 11" xfId="237" xr:uid="{4289F15D-564F-4F97-80C2-EF1A6A877678}"/>
    <cellStyle name="%20 - Vurgu1 12" xfId="257" xr:uid="{A487F1B7-492E-4EC8-A362-249C12A739AD}"/>
    <cellStyle name="%20 - Vurgu1 13" xfId="277" xr:uid="{9CF50D42-D5BC-4A51-A960-A20BC20375FC}"/>
    <cellStyle name="%20 - Vurgu1 14" xfId="297" xr:uid="{5BCD392B-0917-431C-AA39-66B35B8A931C}"/>
    <cellStyle name="%20 - Vurgu1 15" xfId="317" xr:uid="{5896D866-7A5D-4DF1-8539-86FFF429ADA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20" xr:uid="{B8AFB4DE-EDA0-4212-B83A-1ED71817DD79}"/>
    <cellStyle name="%20 - Vurgu2 11" xfId="240" xr:uid="{EA1DC0C0-622F-4BC6-A7C3-524D19BF4AAE}"/>
    <cellStyle name="%20 - Vurgu2 12" xfId="260" xr:uid="{09363721-C762-4FDC-8AE3-61F10A6CB7F9}"/>
    <cellStyle name="%20 - Vurgu2 13" xfId="280" xr:uid="{F979AD9F-8EF0-4509-9B7B-B70D5894A19A}"/>
    <cellStyle name="%20 - Vurgu2 14" xfId="300" xr:uid="{AD4BB72A-044E-49B9-AC19-206FE2344EDC}"/>
    <cellStyle name="%20 - Vurgu2 15" xfId="320" xr:uid="{122720AB-9C73-45B2-9D39-B39B6033B30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3" xr:uid="{4204BA94-CCE3-4B78-9DC8-5BA634B9B754}"/>
    <cellStyle name="%20 - Vurgu3 11" xfId="243" xr:uid="{329DA868-74A2-4544-93A5-93E01C74028A}"/>
    <cellStyle name="%20 - Vurgu3 12" xfId="263" xr:uid="{9FC9C61C-34A0-4ACB-B276-D7C6C41CFF2E}"/>
    <cellStyle name="%20 - Vurgu3 13" xfId="283" xr:uid="{BB0C435D-1D58-4DC7-B775-1E6D77288D4A}"/>
    <cellStyle name="%20 - Vurgu3 14" xfId="303" xr:uid="{1B6A38BB-84A1-46F1-AB19-E77C7E92F561}"/>
    <cellStyle name="%20 - Vurgu3 15" xfId="323" xr:uid="{46933423-2469-4838-92FB-D81C468F13E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6" xr:uid="{3C643587-2B66-422F-AB73-75977E4C19F5}"/>
    <cellStyle name="%20 - Vurgu4 11" xfId="246" xr:uid="{F952B6BC-CE29-439B-9A44-52E0391229AA}"/>
    <cellStyle name="%20 - Vurgu4 12" xfId="266" xr:uid="{F5C23B79-5786-4E6B-8D13-F96E24CFBE44}"/>
    <cellStyle name="%20 - Vurgu4 13" xfId="286" xr:uid="{7D78DCF1-B8D5-40B0-964D-2733F79B10D2}"/>
    <cellStyle name="%20 - Vurgu4 14" xfId="306" xr:uid="{FB1DC9C8-CCFC-4013-8AFD-9DDDB7D2AFEA}"/>
    <cellStyle name="%20 - Vurgu4 15" xfId="326" xr:uid="{604F1CEC-7C4B-40AC-83C5-75698C2CBF40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9" xr:uid="{8ADA8E7C-E0A0-4B40-AACB-DDB313F2B4F8}"/>
    <cellStyle name="%20 - Vurgu5 11" xfId="249" xr:uid="{1C4A33BC-B366-423E-94D8-DD876F4BBE14}"/>
    <cellStyle name="%20 - Vurgu5 12" xfId="269" xr:uid="{CEBE3923-F405-4F5F-8428-24C51F73CCEE}"/>
    <cellStyle name="%20 - Vurgu5 13" xfId="289" xr:uid="{D1856325-F9C5-429D-9FB6-630C353DC3BE}"/>
    <cellStyle name="%20 - Vurgu5 14" xfId="309" xr:uid="{14127873-C6C9-483B-BCCA-E89F05DA1964}"/>
    <cellStyle name="%20 - Vurgu5 15" xfId="329" xr:uid="{8B007F48-1D68-47E6-9659-A4B5F205DC0C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2" xr:uid="{87DEA1CC-91EB-48BA-B050-9CD4246B2804}"/>
    <cellStyle name="%20 - Vurgu6 11" xfId="252" xr:uid="{FD0201CA-8A3F-4A95-B4C7-3D9BE9838BFE}"/>
    <cellStyle name="%20 - Vurgu6 12" xfId="272" xr:uid="{B475D7FE-F749-4F81-B5B4-948DB54A6ECA}"/>
    <cellStyle name="%20 - Vurgu6 13" xfId="292" xr:uid="{A407EAEF-DA70-4DE4-931F-543AD6913FB1}"/>
    <cellStyle name="%20 - Vurgu6 14" xfId="312" xr:uid="{37EEF459-FF32-49CF-8845-B7971FE5050E}"/>
    <cellStyle name="%20 - Vurgu6 15" xfId="332" xr:uid="{F80977F3-2BBA-4277-B6C9-BEBD0C51108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8" xr:uid="{D309D8FE-3F96-4287-BEA4-B463BDCE7209}"/>
    <cellStyle name="%40 - Vurgu1 11" xfId="238" xr:uid="{1CD846B9-032D-48C8-BB0D-5DFDEDEE2AA7}"/>
    <cellStyle name="%40 - Vurgu1 12" xfId="258" xr:uid="{6B85C2D5-E866-491F-8BAD-8C04316889EB}"/>
    <cellStyle name="%40 - Vurgu1 13" xfId="278" xr:uid="{8F117644-9C61-45F4-A315-43FB96AB2932}"/>
    <cellStyle name="%40 - Vurgu1 14" xfId="298" xr:uid="{2683081D-A5C3-4B67-9355-6B56BD188EDD}"/>
    <cellStyle name="%40 - Vurgu1 15" xfId="318" xr:uid="{F71C3D05-CF3A-4815-8EF7-CC19B917863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21" xr:uid="{4BE50E9D-9904-499C-87A1-41000E113564}"/>
    <cellStyle name="%40 - Vurgu2 11" xfId="241" xr:uid="{79772E96-3ECF-44F9-8CC9-0971C35145CF}"/>
    <cellStyle name="%40 - Vurgu2 12" xfId="261" xr:uid="{72A9C8BE-FD6F-4716-8761-0C080782F4DF}"/>
    <cellStyle name="%40 - Vurgu2 13" xfId="281" xr:uid="{7D6A9A1E-4C66-4624-99EA-CC8ACF2A8E0B}"/>
    <cellStyle name="%40 - Vurgu2 14" xfId="301" xr:uid="{EF3CA0A5-C5C4-4215-88F3-394AE5E79BEA}"/>
    <cellStyle name="%40 - Vurgu2 15" xfId="321" xr:uid="{948E23A8-78B4-434D-B675-BA718DEE813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4" xr:uid="{34749E31-2FDA-4EA1-B084-D80EE3D6F0CC}"/>
    <cellStyle name="%40 - Vurgu3 11" xfId="244" xr:uid="{1DE1E587-3D07-424C-B8AA-6FC22FE5994C}"/>
    <cellStyle name="%40 - Vurgu3 12" xfId="264" xr:uid="{A25712C1-BCDE-469D-AAC9-B4CAFD2670E3}"/>
    <cellStyle name="%40 - Vurgu3 13" xfId="284" xr:uid="{861F4159-09A5-4A41-A5EB-F5ECE028CE08}"/>
    <cellStyle name="%40 - Vurgu3 14" xfId="304" xr:uid="{D52811C6-C837-4AF9-9A30-62046A58DE78}"/>
    <cellStyle name="%40 - Vurgu3 15" xfId="324" xr:uid="{57DCE752-16C6-401A-8A26-82FF4B4BFCF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7" xr:uid="{E82AB2CB-8F1E-466D-ACDE-34ADC1067C0B}"/>
    <cellStyle name="%40 - Vurgu4 11" xfId="247" xr:uid="{599B8AD9-FFB3-4ED0-842C-43209F521096}"/>
    <cellStyle name="%40 - Vurgu4 12" xfId="267" xr:uid="{CD294AA1-DC82-49A5-910C-840A2824B0BE}"/>
    <cellStyle name="%40 - Vurgu4 13" xfId="287" xr:uid="{79EC5B4E-1665-492E-A0BF-EFEF419FCFED}"/>
    <cellStyle name="%40 - Vurgu4 14" xfId="307" xr:uid="{600DBB12-DAB6-4445-A6F7-B7517944DD84}"/>
    <cellStyle name="%40 - Vurgu4 15" xfId="327" xr:uid="{3EC4F166-021E-4BF7-9AC4-CC9F99101D5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30" xr:uid="{96D93D00-A8FE-4CB9-99FF-DB0E87136B25}"/>
    <cellStyle name="%40 - Vurgu5 11" xfId="250" xr:uid="{5FED190C-5280-423B-893A-4055CEAF76F8}"/>
    <cellStyle name="%40 - Vurgu5 12" xfId="270" xr:uid="{44B3A6AA-F5A5-4815-8E99-FAD4207E628C}"/>
    <cellStyle name="%40 - Vurgu5 13" xfId="290" xr:uid="{6D49E551-C88F-453A-8DD1-8096B82CDA58}"/>
    <cellStyle name="%40 - Vurgu5 14" xfId="310" xr:uid="{7968C44E-6B67-44E3-878D-5B66B43606C9}"/>
    <cellStyle name="%40 - Vurgu5 15" xfId="330" xr:uid="{6D931987-415A-48F3-8D7A-DA20DA5B558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3" xr:uid="{9655E48B-ECE4-4521-9DCC-0D714C95C2F9}"/>
    <cellStyle name="%40 - Vurgu6 11" xfId="253" xr:uid="{D11911D3-E72C-4030-B519-46A054C0FA8E}"/>
    <cellStyle name="%40 - Vurgu6 12" xfId="273" xr:uid="{3EF48AD3-7D93-4AB6-8B96-B3E73C760DC6}"/>
    <cellStyle name="%40 - Vurgu6 13" xfId="293" xr:uid="{C75E49CA-F8C8-4C18-B1B9-15F12639F787}"/>
    <cellStyle name="%40 - Vurgu6 14" xfId="313" xr:uid="{11DAB3AA-1572-47DB-9B50-066A3485DC4E}"/>
    <cellStyle name="%40 - Vurgu6 15" xfId="333" xr:uid="{77103C92-3BE2-44DE-9365-1FB5086BE96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9" xr:uid="{101E1E96-201E-4C0C-88D0-A005D7A6DBBD}"/>
    <cellStyle name="%60 - Vurgu1 11" xfId="239" xr:uid="{94EE0527-6B31-4A64-AB53-28A2AA0E9C52}"/>
    <cellStyle name="%60 - Vurgu1 12" xfId="259" xr:uid="{4F93FDE0-DF6B-4DEF-80E1-5F613A81AE5A}"/>
    <cellStyle name="%60 - Vurgu1 13" xfId="279" xr:uid="{E24199DB-EAEB-4F63-8CF2-3531A36F0C6E}"/>
    <cellStyle name="%60 - Vurgu1 14" xfId="299" xr:uid="{95ECA721-6D6E-4BCF-8BF4-F6B0F7C765BC}"/>
    <cellStyle name="%60 - Vurgu1 15" xfId="319" xr:uid="{34DE770F-0E58-445F-8F41-8664A4F0543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2" xr:uid="{B1566AD8-99AB-4732-A2A6-0C7AC5DBCB4E}"/>
    <cellStyle name="%60 - Vurgu2 11" xfId="242" xr:uid="{E1A66245-EC1F-4F97-A856-CE4885887B0C}"/>
    <cellStyle name="%60 - Vurgu2 12" xfId="262" xr:uid="{20A9CEB0-AE02-45CA-93DE-5EC6ED4FC35C}"/>
    <cellStyle name="%60 - Vurgu2 13" xfId="282" xr:uid="{6D069C97-D8C0-4650-B523-436A4847714D}"/>
    <cellStyle name="%60 - Vurgu2 14" xfId="302" xr:uid="{1EC1DC67-8829-4BA1-BD67-D709532D08D4}"/>
    <cellStyle name="%60 - Vurgu2 15" xfId="322" xr:uid="{9667A9B0-66E9-4E30-B8FF-9163831EC9FF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5" xr:uid="{F48A2001-D18B-421E-982F-F9C2A395FE72}"/>
    <cellStyle name="%60 - Vurgu3 11" xfId="245" xr:uid="{914E9059-30F7-4FA5-A207-CF1D25EC1BAD}"/>
    <cellStyle name="%60 - Vurgu3 12" xfId="265" xr:uid="{65109061-D04C-423D-A008-AAD54831F13E}"/>
    <cellStyle name="%60 - Vurgu3 13" xfId="285" xr:uid="{4634C595-7552-4BD5-B55B-235C9DC07B1A}"/>
    <cellStyle name="%60 - Vurgu3 14" xfId="305" xr:uid="{75CAA9E4-9DD6-4099-A3F9-1CBE94FA3549}"/>
    <cellStyle name="%60 - Vurgu3 15" xfId="325" xr:uid="{405DC3B9-72C4-4E1A-A260-9E2188B9B11A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8" xr:uid="{363E7676-67D3-43B2-BF07-A1185E28081E}"/>
    <cellStyle name="%60 - Vurgu4 11" xfId="248" xr:uid="{7F287C21-440C-4E97-8DE4-EEAD7F534480}"/>
    <cellStyle name="%60 - Vurgu4 12" xfId="268" xr:uid="{A21ECFCD-2907-4425-BBA1-45CE39A65B68}"/>
    <cellStyle name="%60 - Vurgu4 13" xfId="288" xr:uid="{3CE7FF01-524E-4581-808D-B8A381A55C76}"/>
    <cellStyle name="%60 - Vurgu4 14" xfId="308" xr:uid="{92C09F6E-1021-4F12-B7E5-B85E7D048DE1}"/>
    <cellStyle name="%60 - Vurgu4 15" xfId="328" xr:uid="{BAB9E0CE-8F3D-4FDD-9B57-CBE5FD37802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31" xr:uid="{46A175BA-8EA4-44B9-BE4F-A3E645C8B44F}"/>
    <cellStyle name="%60 - Vurgu5 11" xfId="251" xr:uid="{EEF6DFC0-EA7C-417B-B278-4E112C7BB680}"/>
    <cellStyle name="%60 - Vurgu5 12" xfId="271" xr:uid="{8D8BF33C-2197-4B2D-A880-E6603F2845F1}"/>
    <cellStyle name="%60 - Vurgu5 13" xfId="291" xr:uid="{A02B59FF-22BC-4CAA-BF48-B1D61E2614C1}"/>
    <cellStyle name="%60 - Vurgu5 14" xfId="311" xr:uid="{1992BDF3-6979-404F-A189-E0DBCB4C0D57}"/>
    <cellStyle name="%60 - Vurgu5 15" xfId="331" xr:uid="{375103E5-B3F6-4169-8B6B-75C84CAACE6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4" xr:uid="{EA200098-78CF-4527-9F99-5887540DB871}"/>
    <cellStyle name="%60 - Vurgu6 11" xfId="254" xr:uid="{0CB866D1-2870-460D-94E4-74F67F05788E}"/>
    <cellStyle name="%60 - Vurgu6 12" xfId="274" xr:uid="{9EBC6293-DDC4-42E2-8BFB-9C03D0E671EC}"/>
    <cellStyle name="%60 - Vurgu6 13" xfId="294" xr:uid="{525B8F6D-14E9-46F5-87DA-C22C4FEF558F}"/>
    <cellStyle name="%60 - Vurgu6 14" xfId="314" xr:uid="{AC353F66-8425-49B0-BF8D-A72D591710FB}"/>
    <cellStyle name="%60 - Vurgu6 15" xfId="334" xr:uid="{321B6118-3057-41AD-ACF4-D781BD01254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5" xr:uid="{D919F746-F592-4085-82CE-7D0501783585}"/>
    <cellStyle name="Normal 16" xfId="235" xr:uid="{69BFCEB9-CD02-4A90-9033-D1CE58D7660F}"/>
    <cellStyle name="Normal 17" xfId="213" xr:uid="{B2277E5E-67BB-4ACB-9210-E5ADA70B9FB0}"/>
    <cellStyle name="Normal 18" xfId="255" xr:uid="{BB750378-FC08-49E5-B5C8-368CE911A968}"/>
    <cellStyle name="Normal 19" xfId="275" xr:uid="{D487E9C8-08A5-441E-8B71-F75078D2AEE8}"/>
    <cellStyle name="Normal 2" xfId="47" xr:uid="{5AA281CE-7654-48E3-B4A7-93E3DD1EC944}"/>
    <cellStyle name="Normal 20" xfId="210" xr:uid="{7B7B44A9-2D33-424E-B4E9-6831F0C99602}"/>
    <cellStyle name="Normal 21" xfId="295" xr:uid="{7B540DB6-3FD7-4926-AE26-4FC9FBD7912B}"/>
    <cellStyle name="Normal 22" xfId="315" xr:uid="{6B9B4A37-0405-412E-AC35-A947F9C47BA8}"/>
    <cellStyle name="Normal 25" xfId="211" xr:uid="{869235E2-1A95-4DBB-8138-15024C3E7D0E}"/>
    <cellStyle name="Normal 26" xfId="214" xr:uid="{D6E7B27D-BC5D-49B1-9FDB-2E5BDD224BB7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6" xr:uid="{E8978E20-E042-4330-A877-C98FCDD3FA8B}"/>
    <cellStyle name="Not 13" xfId="236" xr:uid="{2538BC50-C9E2-428B-83F9-F43D15843D21}"/>
    <cellStyle name="Not 14" xfId="256" xr:uid="{33F27437-DA19-4215-A4DC-756A61847B0B}"/>
    <cellStyle name="Not 15" xfId="276" xr:uid="{ED115FCD-8840-4173-A5E9-11A33D13846C}"/>
    <cellStyle name="Not 16" xfId="296" xr:uid="{3AF2593D-BF44-493E-8DF5-0185DA79B89F}"/>
    <cellStyle name="Not 17" xfId="316" xr:uid="{0D90BCD8-7557-4E38-B4A6-ECAA2F91512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2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3049-EC74-4D7F-B735-72356C5A73FD}">
  <dimension ref="B1:AC43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SUM(N3:N26)</f>
        <v>100000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54" t="s">
        <v>34</v>
      </c>
      <c r="M2" s="54"/>
      <c r="N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46051</v>
      </c>
      <c r="M3" s="13" t="s">
        <v>32</v>
      </c>
      <c r="N3" s="52">
        <v>200000</v>
      </c>
    </row>
    <row r="4" spans="2:29" x14ac:dyDescent="0.25">
      <c r="B4" s="7">
        <v>46054</v>
      </c>
      <c r="C4" s="8">
        <v>405</v>
      </c>
      <c r="D4" s="9"/>
      <c r="E4" s="10">
        <v>24.5</v>
      </c>
      <c r="F4" s="33">
        <f>E4*C4</f>
        <v>9922.5</v>
      </c>
      <c r="G4" s="11"/>
      <c r="H4" s="12" t="s">
        <v>6</v>
      </c>
      <c r="I4" s="13">
        <v>0.01</v>
      </c>
      <c r="J4" s="14"/>
      <c r="L4" s="46" t="s">
        <v>35</v>
      </c>
      <c r="M4" s="46"/>
      <c r="N4" s="53">
        <v>-100000</v>
      </c>
    </row>
    <row r="5" spans="2:29" x14ac:dyDescent="0.25">
      <c r="B5" s="7">
        <v>46055</v>
      </c>
      <c r="C5" s="8">
        <v>440</v>
      </c>
      <c r="D5" s="9"/>
      <c r="E5" s="10">
        <v>24.5</v>
      </c>
      <c r="F5" s="33">
        <f t="shared" ref="F5:F34" si="0">E5*C5</f>
        <v>10780</v>
      </c>
      <c r="G5" s="11"/>
      <c r="H5" s="12" t="s">
        <v>7</v>
      </c>
      <c r="I5" s="13">
        <v>1E-3</v>
      </c>
      <c r="J5" s="14"/>
      <c r="L5" s="46" t="s">
        <v>36</v>
      </c>
      <c r="M5" s="46"/>
      <c r="N5" s="53"/>
    </row>
    <row r="6" spans="2:29" x14ac:dyDescent="0.25">
      <c r="B6" s="7">
        <v>46056</v>
      </c>
      <c r="C6" s="8">
        <v>574</v>
      </c>
      <c r="D6" s="9"/>
      <c r="E6" s="10">
        <v>24.5</v>
      </c>
      <c r="F6" s="33">
        <f t="shared" si="0"/>
        <v>14063</v>
      </c>
      <c r="G6" s="11"/>
      <c r="H6" s="12" t="s">
        <v>8</v>
      </c>
      <c r="I6" s="13"/>
      <c r="J6" s="14"/>
      <c r="L6" s="46"/>
      <c r="M6" s="46"/>
      <c r="N6" s="53"/>
    </row>
    <row r="7" spans="2:29" x14ac:dyDescent="0.25">
      <c r="B7" s="7">
        <v>46057</v>
      </c>
      <c r="C7" s="8">
        <v>220</v>
      </c>
      <c r="D7" s="9"/>
      <c r="E7" s="10">
        <v>24.5</v>
      </c>
      <c r="F7" s="33">
        <f t="shared" si="0"/>
        <v>5390</v>
      </c>
      <c r="G7" s="11"/>
      <c r="H7" s="12" t="s">
        <v>9</v>
      </c>
      <c r="I7" s="13"/>
      <c r="J7" s="14">
        <v>0</v>
      </c>
      <c r="L7" s="17"/>
      <c r="M7" s="17"/>
      <c r="N7" s="17"/>
    </row>
    <row r="8" spans="2:29" x14ac:dyDescent="0.25">
      <c r="B8" s="7">
        <v>46058</v>
      </c>
      <c r="C8" s="8">
        <v>430</v>
      </c>
      <c r="D8" s="9"/>
      <c r="E8" s="10">
        <v>24.5</v>
      </c>
      <c r="F8" s="33">
        <f t="shared" si="0"/>
        <v>10535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846</v>
      </c>
      <c r="D10" s="9"/>
      <c r="E10" s="10">
        <v>24.5</v>
      </c>
      <c r="F10" s="33">
        <f t="shared" si="0"/>
        <v>20727</v>
      </c>
      <c r="G10" s="15"/>
      <c r="H10" s="16"/>
      <c r="I10" s="17"/>
      <c r="J10" s="18"/>
    </row>
    <row r="11" spans="2:29" x14ac:dyDescent="0.25">
      <c r="B11" s="7">
        <v>46061</v>
      </c>
      <c r="C11" s="8">
        <v>431</v>
      </c>
      <c r="D11" s="9"/>
      <c r="E11" s="10">
        <v>24.5</v>
      </c>
      <c r="F11" s="33">
        <f t="shared" si="0"/>
        <v>10559.5</v>
      </c>
      <c r="G11" s="19"/>
      <c r="H11" s="16"/>
      <c r="I11" s="17"/>
      <c r="J11" s="18"/>
    </row>
    <row r="12" spans="2:29" x14ac:dyDescent="0.25">
      <c r="B12" s="7">
        <v>46062</v>
      </c>
      <c r="C12" s="8">
        <v>438</v>
      </c>
      <c r="D12" s="9"/>
      <c r="E12" s="10">
        <v>24.5</v>
      </c>
      <c r="F12" s="33">
        <f t="shared" si="0"/>
        <v>10731</v>
      </c>
      <c r="G12" s="15"/>
      <c r="H12" s="16" t="s">
        <v>37</v>
      </c>
      <c r="I12" s="17"/>
      <c r="J12" s="18">
        <v>100000</v>
      </c>
    </row>
    <row r="13" spans="2:29" x14ac:dyDescent="0.25">
      <c r="B13" s="7">
        <v>46063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>
        <v>763</v>
      </c>
      <c r="D14" s="9"/>
      <c r="E14" s="10">
        <v>24.5</v>
      </c>
      <c r="F14" s="33">
        <f t="shared" si="0"/>
        <v>18693.5</v>
      </c>
      <c r="G14" s="15">
        <v>46099</v>
      </c>
      <c r="H14" s="16" t="s">
        <v>33</v>
      </c>
      <c r="I14" s="17"/>
      <c r="J14" s="18">
        <v>47678.28</v>
      </c>
    </row>
    <row r="15" spans="2:29" x14ac:dyDescent="0.25">
      <c r="B15" s="7">
        <v>46065</v>
      </c>
      <c r="C15" s="8">
        <v>386</v>
      </c>
      <c r="D15" s="9"/>
      <c r="E15" s="10">
        <v>24.5</v>
      </c>
      <c r="F15" s="33">
        <f t="shared" si="0"/>
        <v>9457</v>
      </c>
      <c r="G15" s="19"/>
      <c r="H15" s="16"/>
      <c r="I15" s="17"/>
      <c r="J15" s="18"/>
    </row>
    <row r="16" spans="2:29" x14ac:dyDescent="0.25">
      <c r="B16" s="7">
        <v>46066</v>
      </c>
      <c r="C16" s="8">
        <v>412</v>
      </c>
      <c r="D16" s="9"/>
      <c r="E16" s="10">
        <v>24.5</v>
      </c>
      <c r="F16" s="33">
        <f t="shared" si="0"/>
        <v>10094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5">
        <v>46108</v>
      </c>
      <c r="H17" s="16" t="s">
        <v>33</v>
      </c>
      <c r="I17" s="17"/>
      <c r="J17" s="18">
        <v>31210.240000000002</v>
      </c>
    </row>
    <row r="18" spans="2:10" x14ac:dyDescent="0.25">
      <c r="B18" s="7">
        <v>46068</v>
      </c>
      <c r="C18" s="8">
        <v>753</v>
      </c>
      <c r="D18" s="9"/>
      <c r="E18" s="10">
        <v>24.5</v>
      </c>
      <c r="F18" s="33">
        <f t="shared" si="0"/>
        <v>18448.5</v>
      </c>
      <c r="G18" s="19"/>
      <c r="H18" s="16"/>
      <c r="I18" s="17"/>
      <c r="J18" s="18"/>
    </row>
    <row r="19" spans="2:10" x14ac:dyDescent="0.25">
      <c r="B19" s="7">
        <v>46069</v>
      </c>
      <c r="C19" s="8">
        <v>372</v>
      </c>
      <c r="D19" s="9"/>
      <c r="E19" s="10">
        <v>24.5</v>
      </c>
      <c r="F19" s="33">
        <f t="shared" si="0"/>
        <v>9114</v>
      </c>
      <c r="G19" s="19"/>
      <c r="H19" s="16"/>
      <c r="I19" s="17"/>
      <c r="J19" s="18"/>
    </row>
    <row r="20" spans="2:10" x14ac:dyDescent="0.25">
      <c r="B20" s="7">
        <v>46070</v>
      </c>
      <c r="C20" s="8">
        <v>403</v>
      </c>
      <c r="D20" s="9"/>
      <c r="E20" s="10">
        <v>24.5</v>
      </c>
      <c r="F20" s="33">
        <f t="shared" si="0"/>
        <v>9873.5</v>
      </c>
      <c r="G20" s="19"/>
      <c r="H20" s="16"/>
      <c r="I20" s="17"/>
      <c r="J20" s="18"/>
    </row>
    <row r="21" spans="2:10" x14ac:dyDescent="0.25">
      <c r="B21" s="7">
        <v>46071</v>
      </c>
      <c r="C21" s="8">
        <v>378</v>
      </c>
      <c r="D21" s="9"/>
      <c r="E21" s="10">
        <v>24.5</v>
      </c>
      <c r="F21" s="33">
        <f t="shared" si="0"/>
        <v>9261</v>
      </c>
      <c r="G21" s="19"/>
      <c r="H21" s="16"/>
      <c r="I21" s="17"/>
      <c r="J21" s="18"/>
    </row>
    <row r="22" spans="2:10" x14ac:dyDescent="0.25">
      <c r="B22" s="7">
        <v>46072</v>
      </c>
      <c r="C22" s="8">
        <v>400</v>
      </c>
      <c r="D22" s="9"/>
      <c r="E22" s="10">
        <v>24.5</v>
      </c>
      <c r="F22" s="33">
        <f t="shared" si="0"/>
        <v>9800</v>
      </c>
      <c r="G22" s="15">
        <v>46113</v>
      </c>
      <c r="H22" s="16" t="s">
        <v>33</v>
      </c>
      <c r="I22" s="17"/>
      <c r="J22" s="18">
        <v>100000</v>
      </c>
    </row>
    <row r="23" spans="2:10" x14ac:dyDescent="0.25">
      <c r="B23" s="7">
        <v>46073</v>
      </c>
      <c r="C23" s="8">
        <v>386.5</v>
      </c>
      <c r="D23" s="9"/>
      <c r="E23" s="10">
        <v>24.5</v>
      </c>
      <c r="F23" s="33">
        <f t="shared" si="0"/>
        <v>9469.25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768.5</v>
      </c>
      <c r="D25" s="9"/>
      <c r="E25" s="10">
        <v>24.5</v>
      </c>
      <c r="F25" s="33">
        <f t="shared" si="0"/>
        <v>18828.25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830.5</v>
      </c>
      <c r="D27" s="9"/>
      <c r="E27" s="10">
        <v>24.5</v>
      </c>
      <c r="F27" s="33">
        <f t="shared" si="0"/>
        <v>20347.25</v>
      </c>
      <c r="G27" s="19"/>
      <c r="H27" s="16"/>
      <c r="I27" s="17"/>
      <c r="J27" s="18"/>
    </row>
    <row r="28" spans="2:10" x14ac:dyDescent="0.25">
      <c r="B28" s="7">
        <v>46078</v>
      </c>
      <c r="C28" s="8">
        <v>413</v>
      </c>
      <c r="D28" s="9"/>
      <c r="E28" s="10">
        <v>24.5</v>
      </c>
      <c r="F28" s="33">
        <f t="shared" si="0"/>
        <v>10118.5</v>
      </c>
      <c r="G28" s="19"/>
      <c r="H28" s="16"/>
      <c r="I28" s="17"/>
      <c r="J28" s="18"/>
    </row>
    <row r="29" spans="2:10" x14ac:dyDescent="0.25">
      <c r="B29" s="7">
        <v>46079</v>
      </c>
      <c r="C29" s="8">
        <v>411</v>
      </c>
      <c r="D29" s="9"/>
      <c r="E29" s="10">
        <v>24.5</v>
      </c>
      <c r="F29" s="33">
        <f t="shared" si="0"/>
        <v>10069.5</v>
      </c>
      <c r="G29" s="19"/>
      <c r="H29" s="16"/>
      <c r="I29" s="17"/>
      <c r="J29" s="18"/>
    </row>
    <row r="30" spans="2:10" x14ac:dyDescent="0.25">
      <c r="B30" s="7">
        <v>46080</v>
      </c>
      <c r="C30" s="8">
        <v>405</v>
      </c>
      <c r="D30" s="9"/>
      <c r="E30" s="10">
        <v>24.5</v>
      </c>
      <c r="F30" s="33">
        <f t="shared" si="0"/>
        <v>9922.5</v>
      </c>
      <c r="G30" s="19"/>
      <c r="H30" s="16"/>
      <c r="I30" s="17"/>
      <c r="J30" s="18"/>
    </row>
    <row r="31" spans="2:10" x14ac:dyDescent="0.25">
      <c r="B31" s="7">
        <v>46081</v>
      </c>
      <c r="C31" s="8">
        <v>405</v>
      </c>
      <c r="D31" s="9"/>
      <c r="E31" s="10">
        <v>24.5</v>
      </c>
      <c r="F31" s="33">
        <f t="shared" si="0"/>
        <v>9922.5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11270.5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278888.52</v>
      </c>
      <c r="L35" s="31">
        <f>J36-J4-J5-J6</f>
        <v>276127.25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276127.25</v>
      </c>
    </row>
    <row r="37" spans="2:12" x14ac:dyDescent="0.25">
      <c r="B37" s="26" t="s">
        <v>14</v>
      </c>
      <c r="C37" s="30">
        <f>C35</f>
        <v>11270.5</v>
      </c>
      <c r="D37" s="9">
        <f>D35/1.03</f>
        <v>0</v>
      </c>
      <c r="E37" s="10"/>
      <c r="F37" s="33">
        <f>SUM(F4:F36)</f>
        <v>276127.25</v>
      </c>
      <c r="G37" s="19"/>
      <c r="H37" s="17" t="s">
        <v>15</v>
      </c>
      <c r="I37" s="17">
        <v>0.01</v>
      </c>
      <c r="J37" s="18">
        <f>J36*0.01</f>
        <v>2761.2725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2.5000000023283064E-3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E8F82-A9ED-46FB-8AE0-DDB1AC56A15B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SUM(N3:N26)</f>
        <v>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54" t="s">
        <v>34</v>
      </c>
      <c r="M2" s="54"/>
      <c r="N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46051</v>
      </c>
      <c r="M3" s="13" t="s">
        <v>32</v>
      </c>
      <c r="N3" s="52">
        <v>200000</v>
      </c>
    </row>
    <row r="4" spans="2:29" x14ac:dyDescent="0.25">
      <c r="B4" s="7">
        <v>46082</v>
      </c>
      <c r="C4" s="8">
        <v>401</v>
      </c>
      <c r="D4" s="9"/>
      <c r="E4" s="10">
        <v>25.5</v>
      </c>
      <c r="F4" s="33">
        <f>E4*C4</f>
        <v>10225.5</v>
      </c>
      <c r="G4" s="11"/>
      <c r="H4" s="12" t="s">
        <v>6</v>
      </c>
      <c r="I4" s="13">
        <v>0.01</v>
      </c>
      <c r="J4" s="14"/>
      <c r="L4" s="46" t="s">
        <v>35</v>
      </c>
      <c r="M4" s="46"/>
      <c r="N4" s="53">
        <v>-100000</v>
      </c>
    </row>
    <row r="5" spans="2:29" x14ac:dyDescent="0.25">
      <c r="B5" s="7">
        <v>46083</v>
      </c>
      <c r="C5" s="8">
        <v>413</v>
      </c>
      <c r="D5" s="9"/>
      <c r="E5" s="10">
        <v>25.5</v>
      </c>
      <c r="F5" s="33">
        <f t="shared" ref="F5:F34" si="0">E5*C5</f>
        <v>10531.5</v>
      </c>
      <c r="G5" s="11"/>
      <c r="H5" s="12" t="s">
        <v>7</v>
      </c>
      <c r="I5" s="13">
        <v>1E-3</v>
      </c>
      <c r="J5" s="14"/>
      <c r="L5" s="46" t="s">
        <v>39</v>
      </c>
      <c r="M5" s="46"/>
      <c r="N5" s="53">
        <v>-100000</v>
      </c>
    </row>
    <row r="6" spans="2:29" x14ac:dyDescent="0.25">
      <c r="B6" s="7">
        <v>46084</v>
      </c>
      <c r="C6" s="8">
        <v>421</v>
      </c>
      <c r="D6" s="9"/>
      <c r="E6" s="10">
        <v>25.5</v>
      </c>
      <c r="F6" s="33">
        <f t="shared" si="0"/>
        <v>10735.5</v>
      </c>
      <c r="G6" s="11"/>
      <c r="H6" s="12" t="s">
        <v>8</v>
      </c>
      <c r="I6" s="13"/>
      <c r="J6" s="14"/>
      <c r="L6" s="46"/>
      <c r="M6" s="46"/>
      <c r="N6" s="53"/>
    </row>
    <row r="7" spans="2:29" x14ac:dyDescent="0.25">
      <c r="B7" s="7">
        <v>46085</v>
      </c>
      <c r="C7" s="8">
        <v>432</v>
      </c>
      <c r="D7" s="9"/>
      <c r="E7" s="10">
        <v>25.5</v>
      </c>
      <c r="F7" s="33">
        <f t="shared" si="0"/>
        <v>11016</v>
      </c>
      <c r="G7" s="11"/>
      <c r="H7" s="12" t="s">
        <v>9</v>
      </c>
      <c r="I7" s="13"/>
      <c r="J7" s="14">
        <f>'ŞUBAT 2026'!J39*-1</f>
        <v>-2.5000000023283064E-3</v>
      </c>
      <c r="L7" s="17"/>
      <c r="M7" s="17"/>
      <c r="N7" s="17"/>
    </row>
    <row r="8" spans="2:29" x14ac:dyDescent="0.25">
      <c r="B8" s="7">
        <v>46086</v>
      </c>
      <c r="C8" s="8">
        <v>434</v>
      </c>
      <c r="D8" s="9"/>
      <c r="E8" s="10">
        <v>25.5</v>
      </c>
      <c r="F8" s="33">
        <f t="shared" si="0"/>
        <v>11067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46087</v>
      </c>
      <c r="C9" s="8">
        <v>425</v>
      </c>
      <c r="D9" s="9"/>
      <c r="E9" s="10">
        <v>25.5</v>
      </c>
      <c r="F9" s="33">
        <f t="shared" si="0"/>
        <v>10837.5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46088</v>
      </c>
      <c r="C10" s="8">
        <v>439</v>
      </c>
      <c r="D10" s="9"/>
      <c r="E10" s="10">
        <v>25.5</v>
      </c>
      <c r="F10" s="33">
        <f t="shared" si="0"/>
        <v>11194.5</v>
      </c>
      <c r="G10" s="15"/>
      <c r="H10" s="16"/>
      <c r="I10" s="17"/>
      <c r="J10" s="18"/>
    </row>
    <row r="11" spans="2:29" x14ac:dyDescent="0.25">
      <c r="B11" s="7">
        <v>46089</v>
      </c>
      <c r="C11" s="8">
        <v>423</v>
      </c>
      <c r="D11" s="9"/>
      <c r="E11" s="10">
        <v>25.5</v>
      </c>
      <c r="F11" s="33">
        <f t="shared" si="0"/>
        <v>10786.5</v>
      </c>
      <c r="G11" s="19"/>
      <c r="H11" s="16" t="s">
        <v>38</v>
      </c>
      <c r="I11" s="17"/>
      <c r="J11" s="18">
        <v>100000</v>
      </c>
    </row>
    <row r="12" spans="2:29" x14ac:dyDescent="0.25">
      <c r="B12" s="7">
        <v>46090</v>
      </c>
      <c r="C12" s="8">
        <v>438</v>
      </c>
      <c r="D12" s="9"/>
      <c r="E12" s="10">
        <v>25.5</v>
      </c>
      <c r="F12" s="33">
        <f t="shared" si="0"/>
        <v>11169</v>
      </c>
      <c r="G12" s="19"/>
      <c r="H12" s="16"/>
      <c r="I12" s="17"/>
      <c r="J12" s="18"/>
    </row>
    <row r="13" spans="2:29" x14ac:dyDescent="0.25">
      <c r="B13" s="7">
        <v>46091</v>
      </c>
      <c r="C13" s="8">
        <v>452</v>
      </c>
      <c r="D13" s="9"/>
      <c r="E13" s="10">
        <v>25.5</v>
      </c>
      <c r="F13" s="33">
        <f t="shared" si="0"/>
        <v>11526</v>
      </c>
      <c r="G13" s="19"/>
      <c r="H13" s="16"/>
      <c r="I13" s="17"/>
      <c r="J13" s="18"/>
    </row>
    <row r="14" spans="2:29" x14ac:dyDescent="0.25">
      <c r="B14" s="7">
        <v>46092</v>
      </c>
      <c r="C14" s="8">
        <v>429</v>
      </c>
      <c r="D14" s="9"/>
      <c r="E14" s="10">
        <v>25.5</v>
      </c>
      <c r="F14" s="33">
        <f t="shared" si="0"/>
        <v>10939.5</v>
      </c>
      <c r="G14" s="19"/>
      <c r="H14" s="16"/>
      <c r="I14" s="17"/>
      <c r="J14" s="18"/>
    </row>
    <row r="15" spans="2:29" x14ac:dyDescent="0.25">
      <c r="B15" s="7">
        <v>46093</v>
      </c>
      <c r="C15" s="8">
        <v>453</v>
      </c>
      <c r="D15" s="9"/>
      <c r="E15" s="10">
        <v>25.5</v>
      </c>
      <c r="F15" s="33">
        <f t="shared" si="0"/>
        <v>11551.5</v>
      </c>
      <c r="G15" s="19"/>
      <c r="H15" s="16"/>
      <c r="I15" s="17"/>
      <c r="J15" s="18"/>
    </row>
    <row r="16" spans="2:29" x14ac:dyDescent="0.25">
      <c r="B16" s="7">
        <v>46094</v>
      </c>
      <c r="C16" s="8">
        <v>451</v>
      </c>
      <c r="D16" s="9"/>
      <c r="E16" s="10">
        <v>25.5</v>
      </c>
      <c r="F16" s="33">
        <f t="shared" si="0"/>
        <v>11500.5</v>
      </c>
      <c r="G16" s="19"/>
      <c r="H16" s="16"/>
      <c r="I16" s="17"/>
      <c r="J16" s="18"/>
    </row>
    <row r="17" spans="2:10" x14ac:dyDescent="0.25">
      <c r="B17" s="7">
        <v>46095</v>
      </c>
      <c r="C17" s="8">
        <v>458</v>
      </c>
      <c r="D17" s="9"/>
      <c r="E17" s="10">
        <v>25.5</v>
      </c>
      <c r="F17" s="33">
        <f t="shared" si="0"/>
        <v>11679</v>
      </c>
      <c r="G17" s="19"/>
      <c r="H17" s="16"/>
      <c r="I17" s="17"/>
      <c r="J17" s="18"/>
    </row>
    <row r="18" spans="2:10" x14ac:dyDescent="0.25">
      <c r="B18" s="7">
        <v>46096</v>
      </c>
      <c r="C18" s="8">
        <v>466</v>
      </c>
      <c r="D18" s="9"/>
      <c r="E18" s="10">
        <v>25.5</v>
      </c>
      <c r="F18" s="33">
        <f t="shared" si="0"/>
        <v>11883</v>
      </c>
      <c r="G18" s="15">
        <v>46134</v>
      </c>
      <c r="H18" s="16" t="s">
        <v>33</v>
      </c>
      <c r="I18" s="17"/>
      <c r="J18" s="18">
        <v>251736.04</v>
      </c>
    </row>
    <row r="19" spans="2:10" x14ac:dyDescent="0.25">
      <c r="B19" s="7">
        <v>46097</v>
      </c>
      <c r="C19" s="8">
        <v>460</v>
      </c>
      <c r="D19" s="9"/>
      <c r="E19" s="10">
        <v>25.5</v>
      </c>
      <c r="F19" s="33">
        <f t="shared" si="0"/>
        <v>11730</v>
      </c>
      <c r="G19" s="19"/>
      <c r="H19" s="16"/>
      <c r="I19" s="17"/>
      <c r="J19" s="18"/>
    </row>
    <row r="20" spans="2:10" x14ac:dyDescent="0.25">
      <c r="B20" s="7">
        <v>46098</v>
      </c>
      <c r="C20" s="8">
        <v>440</v>
      </c>
      <c r="D20" s="9"/>
      <c r="E20" s="10">
        <v>25.5</v>
      </c>
      <c r="F20" s="33">
        <f t="shared" si="0"/>
        <v>11220</v>
      </c>
      <c r="G20" s="19"/>
      <c r="H20" s="16"/>
      <c r="I20" s="17"/>
      <c r="J20" s="18"/>
    </row>
    <row r="21" spans="2:10" x14ac:dyDescent="0.25">
      <c r="B21" s="7">
        <v>46099</v>
      </c>
      <c r="C21" s="8">
        <v>443</v>
      </c>
      <c r="D21" s="9"/>
      <c r="E21" s="10">
        <v>25.5</v>
      </c>
      <c r="F21" s="33">
        <f t="shared" si="0"/>
        <v>11296.5</v>
      </c>
      <c r="G21" s="19"/>
      <c r="H21" s="16"/>
      <c r="I21" s="17"/>
      <c r="J21" s="18"/>
    </row>
    <row r="22" spans="2:10" x14ac:dyDescent="0.25">
      <c r="B22" s="7">
        <v>46100</v>
      </c>
      <c r="C22" s="8">
        <v>431</v>
      </c>
      <c r="D22" s="9"/>
      <c r="E22" s="10">
        <v>25.5</v>
      </c>
      <c r="F22" s="33">
        <f t="shared" si="0"/>
        <v>10990.5</v>
      </c>
      <c r="G22" s="19"/>
      <c r="H22" s="16"/>
      <c r="I22" s="17"/>
      <c r="J22" s="18"/>
    </row>
    <row r="23" spans="2:10" x14ac:dyDescent="0.25">
      <c r="B23" s="7">
        <v>46101</v>
      </c>
      <c r="C23" s="8">
        <v>417</v>
      </c>
      <c r="D23" s="9"/>
      <c r="E23" s="10">
        <v>25.5</v>
      </c>
      <c r="F23" s="33">
        <f t="shared" si="0"/>
        <v>10633.5</v>
      </c>
      <c r="G23" s="19"/>
      <c r="H23" s="16"/>
      <c r="I23" s="17"/>
      <c r="J23" s="18"/>
    </row>
    <row r="24" spans="2:10" x14ac:dyDescent="0.25">
      <c r="B24" s="7">
        <v>46102</v>
      </c>
      <c r="C24" s="8">
        <v>471</v>
      </c>
      <c r="D24" s="9"/>
      <c r="E24" s="10">
        <v>25.5</v>
      </c>
      <c r="F24" s="33">
        <f t="shared" si="0"/>
        <v>12010.5</v>
      </c>
      <c r="G24" s="19"/>
      <c r="H24" s="16"/>
      <c r="I24" s="17"/>
      <c r="J24" s="18"/>
    </row>
    <row r="25" spans="2:10" x14ac:dyDescent="0.25">
      <c r="B25" s="7">
        <v>46103</v>
      </c>
      <c r="C25" s="8">
        <v>451</v>
      </c>
      <c r="D25" s="9"/>
      <c r="E25" s="10">
        <v>25.5</v>
      </c>
      <c r="F25" s="33">
        <f t="shared" si="0"/>
        <v>11500.5</v>
      </c>
      <c r="G25" s="19"/>
      <c r="H25" s="16"/>
      <c r="I25" s="17"/>
      <c r="J25" s="18"/>
    </row>
    <row r="26" spans="2:10" x14ac:dyDescent="0.25">
      <c r="B26" s="7">
        <v>46104</v>
      </c>
      <c r="C26" s="8">
        <v>432</v>
      </c>
      <c r="D26" s="9"/>
      <c r="E26" s="10">
        <v>25.5</v>
      </c>
      <c r="F26" s="33">
        <f t="shared" si="0"/>
        <v>11016</v>
      </c>
      <c r="G26" s="19"/>
      <c r="H26" s="16"/>
      <c r="I26" s="17"/>
      <c r="J26" s="18"/>
    </row>
    <row r="27" spans="2:10" x14ac:dyDescent="0.25">
      <c r="B27" s="7">
        <v>46105</v>
      </c>
      <c r="C27" s="8">
        <v>434</v>
      </c>
      <c r="D27" s="9"/>
      <c r="E27" s="10">
        <v>25.5</v>
      </c>
      <c r="F27" s="33">
        <f t="shared" si="0"/>
        <v>11067</v>
      </c>
      <c r="G27" s="19"/>
      <c r="H27" s="16"/>
      <c r="I27" s="17"/>
      <c r="J27" s="18"/>
    </row>
    <row r="28" spans="2:10" x14ac:dyDescent="0.25">
      <c r="B28" s="7">
        <v>46106</v>
      </c>
      <c r="C28" s="8">
        <v>429</v>
      </c>
      <c r="D28" s="9"/>
      <c r="E28" s="10">
        <v>25.5</v>
      </c>
      <c r="F28" s="33">
        <f t="shared" si="0"/>
        <v>10939.5</v>
      </c>
      <c r="G28" s="19"/>
      <c r="H28" s="16"/>
      <c r="I28" s="17"/>
      <c r="J28" s="18"/>
    </row>
    <row r="29" spans="2:10" x14ac:dyDescent="0.25">
      <c r="B29" s="7">
        <v>46107</v>
      </c>
      <c r="C29" s="8">
        <v>447</v>
      </c>
      <c r="D29" s="9"/>
      <c r="E29" s="10">
        <v>25.5</v>
      </c>
      <c r="F29" s="33">
        <f t="shared" si="0"/>
        <v>11398.5</v>
      </c>
      <c r="G29" s="19"/>
      <c r="H29" s="16"/>
      <c r="I29" s="17"/>
      <c r="J29" s="18"/>
    </row>
    <row r="30" spans="2:10" x14ac:dyDescent="0.25">
      <c r="B30" s="7">
        <v>46108</v>
      </c>
      <c r="C30" s="8">
        <v>426</v>
      </c>
      <c r="D30" s="9"/>
      <c r="E30" s="10">
        <v>25.5</v>
      </c>
      <c r="F30" s="33">
        <f t="shared" si="0"/>
        <v>10863</v>
      </c>
      <c r="G30" s="19"/>
      <c r="H30" s="16"/>
      <c r="I30" s="17"/>
      <c r="J30" s="18"/>
    </row>
    <row r="31" spans="2:10" x14ac:dyDescent="0.25">
      <c r="B31" s="7">
        <v>46109</v>
      </c>
      <c r="C31" s="8">
        <v>455</v>
      </c>
      <c r="D31" s="9"/>
      <c r="E31" s="10">
        <v>25.5</v>
      </c>
      <c r="F31" s="33">
        <f t="shared" si="0"/>
        <v>11602.5</v>
      </c>
      <c r="G31" s="19"/>
      <c r="H31" s="16"/>
      <c r="I31" s="17"/>
      <c r="J31" s="18"/>
    </row>
    <row r="32" spans="2:10" x14ac:dyDescent="0.25">
      <c r="B32" s="7">
        <v>46110</v>
      </c>
      <c r="C32" s="8">
        <v>446</v>
      </c>
      <c r="D32" s="9"/>
      <c r="E32" s="10">
        <v>25.5</v>
      </c>
      <c r="F32" s="33">
        <f t="shared" si="0"/>
        <v>11373</v>
      </c>
      <c r="G32" s="19"/>
      <c r="H32" s="16"/>
      <c r="I32" s="17"/>
      <c r="J32" s="18"/>
    </row>
    <row r="33" spans="2:12" x14ac:dyDescent="0.25">
      <c r="B33" s="7">
        <v>46111</v>
      </c>
      <c r="C33" s="8">
        <v>473</v>
      </c>
      <c r="D33" s="9"/>
      <c r="E33" s="10">
        <v>25.5</v>
      </c>
      <c r="F33" s="33">
        <f t="shared" si="0"/>
        <v>12061.5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>
        <v>467</v>
      </c>
      <c r="D34" s="44"/>
      <c r="E34" s="10">
        <v>25.5</v>
      </c>
      <c r="F34" s="45">
        <f t="shared" si="0"/>
        <v>11908.5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13657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351736.03749999998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348253.5</v>
      </c>
      <c r="L36" s="31"/>
    </row>
    <row r="37" spans="2:12" x14ac:dyDescent="0.25">
      <c r="B37" s="26" t="s">
        <v>14</v>
      </c>
      <c r="C37" s="30">
        <f>C35</f>
        <v>13657</v>
      </c>
      <c r="D37" s="9">
        <f>D35/1.03</f>
        <v>0</v>
      </c>
      <c r="E37" s="10"/>
      <c r="F37" s="33">
        <f>SUM(F4:F36)</f>
        <v>348253.5</v>
      </c>
      <c r="G37" s="19"/>
      <c r="H37" s="17" t="s">
        <v>15</v>
      </c>
      <c r="I37" s="17">
        <v>0.01</v>
      </c>
      <c r="J37" s="18">
        <f>J36*0.01</f>
        <v>3482.5349999999999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-2.5000000023283064E-3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010DC-B0E0-4F78-90EF-435B63DF9497}">
  <dimension ref="B1:AC43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/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54"/>
      <c r="M2" s="54"/>
      <c r="N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/>
      <c r="M3" s="47"/>
      <c r="N3" s="50"/>
    </row>
    <row r="4" spans="2:29" x14ac:dyDescent="0.25">
      <c r="B4" s="7">
        <v>46113</v>
      </c>
      <c r="C4" s="8">
        <v>465</v>
      </c>
      <c r="D4" s="9"/>
      <c r="E4" s="10">
        <v>25.5</v>
      </c>
      <c r="F4" s="33">
        <f>E4*C4</f>
        <v>11857.5</v>
      </c>
      <c r="G4" s="11"/>
      <c r="H4" s="12" t="s">
        <v>6</v>
      </c>
      <c r="I4" s="13">
        <v>0.01</v>
      </c>
      <c r="J4" s="14"/>
      <c r="L4" s="51"/>
      <c r="M4" s="13"/>
      <c r="N4" s="52"/>
    </row>
    <row r="5" spans="2:29" x14ac:dyDescent="0.25">
      <c r="B5" s="7">
        <v>46114</v>
      </c>
      <c r="C5" s="8">
        <v>463</v>
      </c>
      <c r="D5" s="9"/>
      <c r="E5" s="10">
        <v>25.5</v>
      </c>
      <c r="F5" s="33">
        <f t="shared" ref="F5:F34" si="0">E5*C5</f>
        <v>11806.5</v>
      </c>
      <c r="G5" s="11"/>
      <c r="H5" s="12" t="s">
        <v>7</v>
      </c>
      <c r="I5" s="13">
        <v>1E-3</v>
      </c>
      <c r="J5" s="14"/>
      <c r="L5" s="46"/>
      <c r="M5" s="46"/>
      <c r="N5" s="53"/>
    </row>
    <row r="6" spans="2:29" x14ac:dyDescent="0.25">
      <c r="B6" s="7">
        <v>46115</v>
      </c>
      <c r="C6" s="8">
        <v>485</v>
      </c>
      <c r="D6" s="9"/>
      <c r="E6" s="10">
        <v>25.5</v>
      </c>
      <c r="F6" s="33">
        <f t="shared" si="0"/>
        <v>12367.5</v>
      </c>
      <c r="G6" s="11"/>
      <c r="H6" s="12" t="s">
        <v>8</v>
      </c>
      <c r="I6" s="13"/>
      <c r="J6" s="14"/>
      <c r="L6" s="46"/>
      <c r="M6" s="46"/>
      <c r="N6" s="53"/>
    </row>
    <row r="7" spans="2:29" x14ac:dyDescent="0.25">
      <c r="B7" s="7">
        <v>46116</v>
      </c>
      <c r="C7" s="8">
        <v>487.5</v>
      </c>
      <c r="D7" s="9"/>
      <c r="E7" s="10">
        <v>25.5</v>
      </c>
      <c r="F7" s="33">
        <f t="shared" si="0"/>
        <v>12431.25</v>
      </c>
      <c r="G7" s="11"/>
      <c r="H7" s="12" t="s">
        <v>9</v>
      </c>
      <c r="I7" s="13"/>
      <c r="J7" s="14">
        <f>'MART 2026'!J39*-1</f>
        <v>2.5000000023283064E-3</v>
      </c>
      <c r="L7" s="46"/>
      <c r="M7" s="46"/>
      <c r="N7" s="53"/>
    </row>
    <row r="8" spans="2:29" x14ac:dyDescent="0.25">
      <c r="B8" s="7">
        <v>46117</v>
      </c>
      <c r="C8" s="8">
        <v>529.5</v>
      </c>
      <c r="D8" s="9"/>
      <c r="E8" s="10">
        <v>25.5</v>
      </c>
      <c r="F8" s="33">
        <f t="shared" si="0"/>
        <v>13502.25</v>
      </c>
      <c r="G8" s="15"/>
      <c r="H8" s="16"/>
      <c r="I8" s="17"/>
      <c r="J8" s="18"/>
      <c r="L8" s="46"/>
      <c r="M8" s="46"/>
      <c r="N8" s="53"/>
    </row>
    <row r="9" spans="2:29" x14ac:dyDescent="0.25">
      <c r="B9" s="7">
        <v>46118</v>
      </c>
      <c r="C9" s="8">
        <v>558.5</v>
      </c>
      <c r="D9" s="9"/>
      <c r="E9" s="10">
        <v>25.5</v>
      </c>
      <c r="F9" s="33">
        <f t="shared" si="0"/>
        <v>14241.75</v>
      </c>
      <c r="G9" s="15"/>
      <c r="H9" s="16"/>
      <c r="I9" s="17"/>
      <c r="J9" s="18"/>
      <c r="L9" s="46"/>
      <c r="M9" s="46"/>
      <c r="N9" s="53"/>
    </row>
    <row r="10" spans="2:29" x14ac:dyDescent="0.25">
      <c r="B10" s="7">
        <v>46119</v>
      </c>
      <c r="C10" s="8">
        <v>544</v>
      </c>
      <c r="D10" s="9"/>
      <c r="E10" s="10">
        <v>25.5</v>
      </c>
      <c r="F10" s="33">
        <f t="shared" si="0"/>
        <v>13872</v>
      </c>
      <c r="G10" s="15"/>
      <c r="H10" s="16"/>
      <c r="I10" s="17"/>
      <c r="J10" s="18"/>
    </row>
    <row r="11" spans="2:29" x14ac:dyDescent="0.25">
      <c r="B11" s="7">
        <v>46120</v>
      </c>
      <c r="C11" s="8">
        <v>571.5</v>
      </c>
      <c r="D11" s="9"/>
      <c r="E11" s="10">
        <v>25.5</v>
      </c>
      <c r="F11" s="33">
        <f t="shared" si="0"/>
        <v>14573.25</v>
      </c>
      <c r="G11" s="19"/>
      <c r="H11" s="16"/>
      <c r="I11" s="17"/>
      <c r="J11" s="18"/>
    </row>
    <row r="12" spans="2:29" x14ac:dyDescent="0.25">
      <c r="B12" s="7">
        <v>46121</v>
      </c>
      <c r="C12" s="8">
        <v>565</v>
      </c>
      <c r="D12" s="9"/>
      <c r="E12" s="10">
        <v>25.5</v>
      </c>
      <c r="F12" s="33">
        <f t="shared" si="0"/>
        <v>14407.5</v>
      </c>
      <c r="G12" s="19"/>
      <c r="H12" s="16"/>
      <c r="I12" s="17"/>
      <c r="J12" s="18"/>
    </row>
    <row r="13" spans="2:29" x14ac:dyDescent="0.25">
      <c r="B13" s="7">
        <v>46122</v>
      </c>
      <c r="C13" s="8">
        <v>550</v>
      </c>
      <c r="D13" s="9"/>
      <c r="E13" s="10">
        <v>25.5</v>
      </c>
      <c r="F13" s="33">
        <f t="shared" si="0"/>
        <v>14025</v>
      </c>
      <c r="G13" s="19"/>
      <c r="H13" s="16"/>
      <c r="I13" s="17"/>
      <c r="J13" s="18"/>
    </row>
    <row r="14" spans="2:29" x14ac:dyDescent="0.25">
      <c r="B14" s="7">
        <v>46123</v>
      </c>
      <c r="C14" s="8">
        <v>548.5</v>
      </c>
      <c r="D14" s="9"/>
      <c r="E14" s="10">
        <v>25.5</v>
      </c>
      <c r="F14" s="33">
        <f t="shared" si="0"/>
        <v>13986.75</v>
      </c>
      <c r="G14" s="19"/>
      <c r="H14" s="16"/>
      <c r="I14" s="17"/>
      <c r="J14" s="18"/>
    </row>
    <row r="15" spans="2:29" x14ac:dyDescent="0.25">
      <c r="B15" s="7">
        <v>46124</v>
      </c>
      <c r="C15" s="8">
        <v>530.5</v>
      </c>
      <c r="D15" s="9"/>
      <c r="E15" s="10">
        <v>25.5</v>
      </c>
      <c r="F15" s="33">
        <f t="shared" si="0"/>
        <v>13527.75</v>
      </c>
      <c r="G15" s="19"/>
      <c r="H15" s="16"/>
      <c r="I15" s="17"/>
      <c r="J15" s="18"/>
    </row>
    <row r="16" spans="2:29" x14ac:dyDescent="0.25">
      <c r="B16" s="7">
        <v>46125</v>
      </c>
      <c r="C16" s="8">
        <v>539</v>
      </c>
      <c r="D16" s="9"/>
      <c r="E16" s="10">
        <v>25.5</v>
      </c>
      <c r="F16" s="33">
        <f t="shared" si="0"/>
        <v>13744.5</v>
      </c>
      <c r="G16" s="19"/>
      <c r="H16" s="16"/>
      <c r="I16" s="17"/>
      <c r="J16" s="18"/>
    </row>
    <row r="17" spans="2:10" x14ac:dyDescent="0.25">
      <c r="B17" s="7">
        <v>46126</v>
      </c>
      <c r="C17" s="8">
        <v>539</v>
      </c>
      <c r="D17" s="9"/>
      <c r="E17" s="10">
        <v>25.5</v>
      </c>
      <c r="F17" s="33">
        <f t="shared" si="0"/>
        <v>13744.5</v>
      </c>
      <c r="G17" s="19"/>
      <c r="H17" s="16"/>
      <c r="I17" s="17"/>
      <c r="J17" s="18"/>
    </row>
    <row r="18" spans="2:10" x14ac:dyDescent="0.25">
      <c r="B18" s="7">
        <v>46127</v>
      </c>
      <c r="C18" s="8">
        <v>534.5</v>
      </c>
      <c r="D18" s="9"/>
      <c r="E18" s="10">
        <v>25.5</v>
      </c>
      <c r="F18" s="33">
        <f t="shared" si="0"/>
        <v>13629.75</v>
      </c>
      <c r="G18" s="19"/>
      <c r="H18" s="16"/>
      <c r="I18" s="17"/>
      <c r="J18" s="18"/>
    </row>
    <row r="19" spans="2:10" x14ac:dyDescent="0.25">
      <c r="B19" s="7">
        <v>46128</v>
      </c>
      <c r="C19" s="8">
        <v>409</v>
      </c>
      <c r="D19" s="9"/>
      <c r="E19" s="10">
        <v>25.5</v>
      </c>
      <c r="F19" s="33">
        <f t="shared" si="0"/>
        <v>10429.5</v>
      </c>
      <c r="G19" s="19"/>
      <c r="H19" s="16"/>
      <c r="I19" s="17"/>
      <c r="J19" s="18"/>
    </row>
    <row r="20" spans="2:10" x14ac:dyDescent="0.25">
      <c r="B20" s="7">
        <v>46129</v>
      </c>
      <c r="C20" s="8">
        <v>532</v>
      </c>
      <c r="D20" s="9"/>
      <c r="E20" s="10">
        <v>25.5</v>
      </c>
      <c r="F20" s="33">
        <f t="shared" si="0"/>
        <v>13566</v>
      </c>
      <c r="G20" s="19"/>
      <c r="H20" s="16"/>
      <c r="I20" s="17"/>
      <c r="J20" s="18"/>
    </row>
    <row r="21" spans="2:10" x14ac:dyDescent="0.25">
      <c r="B21" s="7">
        <v>46130</v>
      </c>
      <c r="C21" s="8">
        <v>521.5</v>
      </c>
      <c r="D21" s="9"/>
      <c r="E21" s="10">
        <v>25.5</v>
      </c>
      <c r="F21" s="33">
        <f t="shared" si="0"/>
        <v>13298.25</v>
      </c>
      <c r="G21" s="19"/>
      <c r="H21" s="16"/>
      <c r="I21" s="17"/>
      <c r="J21" s="18"/>
    </row>
    <row r="22" spans="2:10" x14ac:dyDescent="0.25">
      <c r="B22" s="7">
        <v>46131</v>
      </c>
      <c r="C22" s="8">
        <v>514</v>
      </c>
      <c r="D22" s="9"/>
      <c r="E22" s="10">
        <v>25.5</v>
      </c>
      <c r="F22" s="33">
        <f t="shared" si="0"/>
        <v>13107</v>
      </c>
      <c r="G22" s="19"/>
      <c r="H22" s="16"/>
      <c r="I22" s="17"/>
      <c r="J22" s="18"/>
    </row>
    <row r="23" spans="2:10" x14ac:dyDescent="0.25">
      <c r="B23" s="7">
        <v>46132</v>
      </c>
      <c r="C23" s="8">
        <v>526</v>
      </c>
      <c r="D23" s="9"/>
      <c r="E23" s="10">
        <v>25.5</v>
      </c>
      <c r="F23" s="33">
        <f t="shared" si="0"/>
        <v>13413</v>
      </c>
      <c r="G23" s="19"/>
      <c r="H23" s="16"/>
      <c r="I23" s="17"/>
      <c r="J23" s="18"/>
    </row>
    <row r="24" spans="2:10" x14ac:dyDescent="0.25">
      <c r="B24" s="7">
        <v>46133</v>
      </c>
      <c r="C24" s="8">
        <v>522.5</v>
      </c>
      <c r="D24" s="9"/>
      <c r="E24" s="10">
        <v>25.5</v>
      </c>
      <c r="F24" s="33">
        <f t="shared" si="0"/>
        <v>13323.75</v>
      </c>
      <c r="G24" s="19"/>
      <c r="H24" s="16"/>
      <c r="I24" s="17"/>
      <c r="J24" s="18"/>
    </row>
    <row r="25" spans="2:10" x14ac:dyDescent="0.25">
      <c r="B25" s="7">
        <v>46134</v>
      </c>
      <c r="C25" s="8">
        <v>534.5</v>
      </c>
      <c r="D25" s="9"/>
      <c r="E25" s="10">
        <v>25.5</v>
      </c>
      <c r="F25" s="33">
        <f t="shared" si="0"/>
        <v>13629.75</v>
      </c>
      <c r="G25" s="19"/>
      <c r="H25" s="16"/>
      <c r="I25" s="17"/>
      <c r="J25" s="18"/>
    </row>
    <row r="26" spans="2:10" x14ac:dyDescent="0.25">
      <c r="B26" s="7">
        <v>46135</v>
      </c>
      <c r="C26" s="8">
        <v>533</v>
      </c>
      <c r="D26" s="9"/>
      <c r="E26" s="10">
        <v>25.5</v>
      </c>
      <c r="F26" s="33">
        <f t="shared" si="0"/>
        <v>13591.5</v>
      </c>
      <c r="G26" s="19"/>
      <c r="H26" s="16"/>
      <c r="I26" s="17"/>
      <c r="J26" s="18"/>
    </row>
    <row r="27" spans="2:10" x14ac:dyDescent="0.25">
      <c r="B27" s="7">
        <v>46136</v>
      </c>
      <c r="C27" s="8">
        <v>522</v>
      </c>
      <c r="D27" s="9"/>
      <c r="E27" s="10">
        <v>25.5</v>
      </c>
      <c r="F27" s="33">
        <f t="shared" si="0"/>
        <v>13311</v>
      </c>
      <c r="G27" s="19"/>
      <c r="H27" s="16"/>
      <c r="I27" s="17"/>
      <c r="J27" s="18"/>
    </row>
    <row r="28" spans="2:10" x14ac:dyDescent="0.25">
      <c r="B28" s="7">
        <v>46137</v>
      </c>
      <c r="C28" s="8">
        <v>516.5</v>
      </c>
      <c r="D28" s="9"/>
      <c r="E28" s="10">
        <v>25.5</v>
      </c>
      <c r="F28" s="33">
        <f t="shared" si="0"/>
        <v>13170.75</v>
      </c>
      <c r="G28" s="19"/>
      <c r="H28" s="16"/>
      <c r="I28" s="17"/>
      <c r="J28" s="18"/>
    </row>
    <row r="29" spans="2:10" x14ac:dyDescent="0.25">
      <c r="B29" s="7">
        <v>46138</v>
      </c>
      <c r="C29" s="8">
        <v>523</v>
      </c>
      <c r="D29" s="9"/>
      <c r="E29" s="10">
        <v>25.5</v>
      </c>
      <c r="F29" s="33">
        <f t="shared" si="0"/>
        <v>13336.5</v>
      </c>
      <c r="G29" s="19"/>
      <c r="H29" s="16"/>
      <c r="I29" s="17"/>
      <c r="J29" s="18"/>
    </row>
    <row r="30" spans="2:10" x14ac:dyDescent="0.25">
      <c r="B30" s="7">
        <v>46139</v>
      </c>
      <c r="C30" s="8">
        <v>546</v>
      </c>
      <c r="D30" s="9"/>
      <c r="E30" s="10">
        <v>25.5</v>
      </c>
      <c r="F30" s="33">
        <f t="shared" si="0"/>
        <v>13923</v>
      </c>
      <c r="G30" s="19"/>
      <c r="H30" s="16"/>
      <c r="I30" s="17"/>
      <c r="J30" s="18"/>
    </row>
    <row r="31" spans="2:10" x14ac:dyDescent="0.25">
      <c r="B31" s="7">
        <v>46140</v>
      </c>
      <c r="C31" s="8">
        <v>517.5</v>
      </c>
      <c r="D31" s="9"/>
      <c r="E31" s="10">
        <v>25.5</v>
      </c>
      <c r="F31" s="33">
        <f t="shared" si="0"/>
        <v>13196.25</v>
      </c>
      <c r="G31" s="19"/>
      <c r="H31" s="16"/>
      <c r="I31" s="17"/>
      <c r="J31" s="18"/>
    </row>
    <row r="32" spans="2:10" x14ac:dyDescent="0.25">
      <c r="B32" s="7">
        <v>46141</v>
      </c>
      <c r="C32" s="8">
        <v>541</v>
      </c>
      <c r="D32" s="9"/>
      <c r="E32" s="10">
        <v>25.5</v>
      </c>
      <c r="F32" s="33">
        <f t="shared" si="0"/>
        <v>13795.5</v>
      </c>
      <c r="G32" s="19"/>
      <c r="H32" s="16"/>
      <c r="I32" s="17"/>
      <c r="J32" s="18"/>
    </row>
    <row r="33" spans="2:12" x14ac:dyDescent="0.25">
      <c r="B33" s="7">
        <v>46142</v>
      </c>
      <c r="C33" s="8">
        <v>518</v>
      </c>
      <c r="D33" s="9"/>
      <c r="E33" s="10">
        <v>25.5</v>
      </c>
      <c r="F33" s="33">
        <f t="shared" si="0"/>
        <v>13209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15687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2.5000000023283064E-3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400018.5</v>
      </c>
      <c r="L36" s="31"/>
    </row>
    <row r="37" spans="2:12" x14ac:dyDescent="0.25">
      <c r="B37" s="26" t="s">
        <v>14</v>
      </c>
      <c r="C37" s="30">
        <f>C35</f>
        <v>15687</v>
      </c>
      <c r="D37" s="9">
        <f>D35/1.03</f>
        <v>0</v>
      </c>
      <c r="E37" s="10"/>
      <c r="F37" s="33">
        <f>SUM(F4:F36)</f>
        <v>400018.5</v>
      </c>
      <c r="G37" s="19"/>
      <c r="H37" s="17" t="s">
        <v>15</v>
      </c>
      <c r="I37" s="17">
        <v>0.01</v>
      </c>
      <c r="J37" s="18">
        <f>J36*0.01</f>
        <v>4000.1849999999999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404018.6825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C833A-5E4A-4405-9397-E195F48FF810}">
  <dimension ref="B1:AC43"/>
  <sheetViews>
    <sheetView tabSelected="1" zoomScale="85" zoomScaleNormal="85" workbookViewId="0">
      <selection activeCell="P18" sqref="P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/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54"/>
      <c r="M2" s="54"/>
      <c r="N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/>
      <c r="M3" s="47"/>
      <c r="N3" s="50"/>
    </row>
    <row r="4" spans="2:29" x14ac:dyDescent="0.25">
      <c r="B4" s="7">
        <v>46143</v>
      </c>
      <c r="C4" s="8">
        <v>523</v>
      </c>
      <c r="D4" s="9"/>
      <c r="E4" s="10">
        <v>25.5</v>
      </c>
      <c r="F4" s="33">
        <f>E4*C4</f>
        <v>13336.5</v>
      </c>
      <c r="G4" s="11"/>
      <c r="H4" s="12" t="s">
        <v>6</v>
      </c>
      <c r="I4" s="13">
        <v>0.01</v>
      </c>
      <c r="J4" s="14"/>
      <c r="L4" s="51"/>
      <c r="M4" s="13"/>
      <c r="N4" s="52"/>
    </row>
    <row r="5" spans="2:29" x14ac:dyDescent="0.25">
      <c r="B5" s="7">
        <v>46144</v>
      </c>
      <c r="C5" s="8">
        <v>544</v>
      </c>
      <c r="D5" s="9"/>
      <c r="E5" s="10">
        <v>25.5</v>
      </c>
      <c r="F5" s="33">
        <f t="shared" ref="F5:F34" si="0">E5*C5</f>
        <v>13872</v>
      </c>
      <c r="G5" s="11"/>
      <c r="H5" s="12" t="s">
        <v>7</v>
      </c>
      <c r="I5" s="13">
        <v>1E-3</v>
      </c>
      <c r="J5" s="14"/>
      <c r="L5" s="46"/>
      <c r="M5" s="46"/>
      <c r="N5" s="53"/>
    </row>
    <row r="6" spans="2:29" x14ac:dyDescent="0.25">
      <c r="B6" s="7">
        <v>46145</v>
      </c>
      <c r="C6" s="8">
        <v>544.5</v>
      </c>
      <c r="D6" s="9"/>
      <c r="E6" s="10">
        <v>25.5</v>
      </c>
      <c r="F6" s="33">
        <f t="shared" si="0"/>
        <v>13884.75</v>
      </c>
      <c r="G6" s="11"/>
      <c r="H6" s="12" t="s">
        <v>8</v>
      </c>
      <c r="I6" s="13"/>
      <c r="J6" s="14"/>
      <c r="L6" s="46"/>
      <c r="M6" s="46"/>
      <c r="N6" s="53"/>
    </row>
    <row r="7" spans="2:29" x14ac:dyDescent="0.25">
      <c r="B7" s="7">
        <v>46146</v>
      </c>
      <c r="C7" s="8">
        <v>540</v>
      </c>
      <c r="D7" s="9"/>
      <c r="E7" s="10">
        <v>25.5</v>
      </c>
      <c r="F7" s="33">
        <f t="shared" si="0"/>
        <v>13770</v>
      </c>
      <c r="G7" s="11"/>
      <c r="H7" s="12" t="s">
        <v>9</v>
      </c>
      <c r="I7" s="13"/>
      <c r="J7" s="14">
        <f>'NİSAN 2026'!J39*-1</f>
        <v>-404018.6825</v>
      </c>
      <c r="L7" s="46"/>
      <c r="M7" s="46"/>
      <c r="N7" s="53"/>
    </row>
    <row r="8" spans="2:29" x14ac:dyDescent="0.25">
      <c r="B8" s="7">
        <v>46147</v>
      </c>
      <c r="C8" s="8">
        <v>527</v>
      </c>
      <c r="D8" s="9"/>
      <c r="E8" s="10">
        <v>25.5</v>
      </c>
      <c r="F8" s="33">
        <f t="shared" si="0"/>
        <v>13438.5</v>
      </c>
      <c r="G8" s="15"/>
      <c r="H8" s="16"/>
      <c r="I8" s="17"/>
      <c r="J8" s="18"/>
      <c r="L8" s="46"/>
      <c r="M8" s="46"/>
      <c r="N8" s="53"/>
    </row>
    <row r="9" spans="2:29" x14ac:dyDescent="0.25">
      <c r="B9" s="7">
        <v>46148</v>
      </c>
      <c r="C9" s="8">
        <v>521</v>
      </c>
      <c r="D9" s="9"/>
      <c r="E9" s="10">
        <v>25.5</v>
      </c>
      <c r="F9" s="33">
        <f t="shared" si="0"/>
        <v>13285.5</v>
      </c>
      <c r="G9" s="15"/>
      <c r="H9" s="16"/>
      <c r="I9" s="17"/>
      <c r="J9" s="18"/>
      <c r="L9" s="46"/>
      <c r="M9" s="46"/>
      <c r="N9" s="53"/>
    </row>
    <row r="10" spans="2:29" x14ac:dyDescent="0.25">
      <c r="B10" s="7">
        <v>46149</v>
      </c>
      <c r="C10" s="8">
        <v>524.5</v>
      </c>
      <c r="D10" s="9"/>
      <c r="E10" s="10">
        <v>25.5</v>
      </c>
      <c r="F10" s="33">
        <f t="shared" si="0"/>
        <v>13374.75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>
        <v>25.5</v>
      </c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3724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-404018.6825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94962</v>
      </c>
      <c r="L36" s="31"/>
    </row>
    <row r="37" spans="2:12" x14ac:dyDescent="0.25">
      <c r="B37" s="26" t="s">
        <v>14</v>
      </c>
      <c r="C37" s="30">
        <f>C35</f>
        <v>3724</v>
      </c>
      <c r="D37" s="9">
        <f>D35/1.03</f>
        <v>0</v>
      </c>
      <c r="E37" s="10"/>
      <c r="F37" s="33">
        <f>SUM(F4:F36)</f>
        <v>94962</v>
      </c>
      <c r="G37" s="19"/>
      <c r="H37" s="17" t="s">
        <v>15</v>
      </c>
      <c r="I37" s="17">
        <v>0.01</v>
      </c>
      <c r="J37" s="18">
        <f>J36*0.01</f>
        <v>949.62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499930.30249999999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F81AA-352B-4E57-88D1-7CF9FC346AB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/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54"/>
      <c r="M2" s="54"/>
      <c r="N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/>
      <c r="M3" s="47"/>
      <c r="N3" s="50"/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L4" s="51"/>
      <c r="M4" s="13"/>
      <c r="N4" s="52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46"/>
      <c r="M5" s="46"/>
      <c r="N5" s="53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46"/>
      <c r="M6" s="46"/>
      <c r="N6" s="53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-499930.30249999999</v>
      </c>
      <c r="L7" s="46"/>
      <c r="M7" s="46"/>
      <c r="N7" s="53"/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46"/>
      <c r="M8" s="46"/>
      <c r="N8" s="53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46"/>
      <c r="M9" s="46"/>
      <c r="N9" s="53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-499930.30249999999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/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J36*0.01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499930.30249999999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2025-04-14T07:44:55Z</cp:lastPrinted>
  <dcterms:created xsi:type="dcterms:W3CDTF">2015-06-05T18:19:34Z</dcterms:created>
  <dcterms:modified xsi:type="dcterms:W3CDTF">2026-05-08T11:28:59Z</dcterms:modified>
</cp:coreProperties>
</file>